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проект бюджета 2026-2028\Приложения\"/>
    </mc:Choice>
  </mc:AlternateContent>
  <bookViews>
    <workbookView xWindow="0" yWindow="0" windowWidth="28800" windowHeight="11025"/>
  </bookViews>
  <sheets>
    <sheet name="Лист1" sheetId="1" r:id="rId1"/>
  </sheets>
  <definedNames>
    <definedName name="_xlnm.Print_Titles" localSheetId="0">Лист1!$6:$9</definedName>
    <definedName name="_xlnm.Print_Area" localSheetId="0">Лист1!$A$1:$Q$44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H42" i="1"/>
  <c r="M11" i="1"/>
  <c r="M13" i="1"/>
  <c r="M14" i="1"/>
  <c r="M15" i="1"/>
  <c r="M16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6" i="1"/>
  <c r="M37" i="1"/>
  <c r="M39" i="1"/>
  <c r="M40" i="1"/>
  <c r="L11" i="1"/>
  <c r="L12" i="1"/>
  <c r="L13" i="1"/>
  <c r="L14" i="1"/>
  <c r="L15" i="1"/>
  <c r="L16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E42" i="1" l="1"/>
  <c r="F42" i="1"/>
  <c r="G42" i="1"/>
  <c r="D42" i="1"/>
  <c r="M10" i="1" l="1"/>
  <c r="L43" i="1"/>
  <c r="L10" i="1"/>
  <c r="I10" i="1" l="1"/>
  <c r="H44" i="1" l="1"/>
  <c r="F44" i="1" l="1"/>
  <c r="O42" i="1" l="1"/>
  <c r="P42" i="1"/>
  <c r="Q42" i="1"/>
  <c r="N42" i="1"/>
  <c r="Q44" i="1" l="1"/>
  <c r="O44" i="1"/>
  <c r="K42" i="1"/>
  <c r="J42" i="1"/>
  <c r="M42" i="1" l="1"/>
  <c r="L42" i="1"/>
  <c r="G44" i="1"/>
  <c r="E44" i="1" l="1"/>
  <c r="K44" i="1" l="1"/>
  <c r="L44" i="1" s="1"/>
</calcChain>
</file>

<file path=xl/sharedStrings.xml><?xml version="1.0" encoding="utf-8"?>
<sst xmlns="http://schemas.openxmlformats.org/spreadsheetml/2006/main" count="142" uniqueCount="120">
  <si>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</si>
  <si>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</si>
  <si>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</si>
  <si>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</si>
  <si>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</si>
  <si>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</si>
  <si>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</si>
  <si>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</si>
  <si>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</si>
  <si>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</si>
  <si>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</si>
  <si>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</si>
  <si>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</si>
  <si>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</si>
  <si>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</si>
  <si>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</si>
  <si>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</si>
  <si>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</si>
  <si>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</si>
  <si>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</si>
  <si>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</si>
  <si>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</si>
  <si>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</si>
  <si>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</si>
  <si>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</si>
  <si>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</si>
  <si>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</si>
  <si>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</si>
  <si>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</si>
  <si>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</si>
  <si>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</si>
  <si>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</si>
  <si>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</si>
  <si>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</si>
  <si>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</si>
  <si>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</si>
  <si>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</si>
  <si>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</si>
  <si>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</si>
  <si>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</si>
  <si>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</si>
  <si>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</si>
  <si>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</si>
  <si>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</si>
  <si>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</si>
  <si>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</si>
  <si>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</si>
  <si>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</si>
  <si>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</si>
  <si>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</si>
  <si>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</si>
  <si>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</si>
  <si>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</si>
  <si>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</si>
  <si>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</si>
  <si>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</si>
  <si>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</si>
  <si>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2026 год</t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</si>
  <si>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</si>
  <si>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</si>
  <si>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</si>
  <si>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Всего расходов (без условно утверждаемых расходов)</t>
  </si>
  <si>
    <t>Развитие внутреннего и въездного туризма и индустрии гостеприимства в Забайкальском крае</t>
  </si>
  <si>
    <t>36</t>
  </si>
  <si>
    <t>Обеспечение градостроительной деятельности на территории Забайкальского края</t>
  </si>
  <si>
    <r>
      <t>отношение проекта бюджета к сводной росписи</t>
    </r>
    <r>
      <rPr>
        <b/>
        <sz val="11"/>
        <rFont val="Times New Roman"/>
        <family val="1"/>
        <charset val="204"/>
      </rPr>
      <t xml:space="preserve"> (%), гр.11/гр.7</t>
    </r>
  </si>
  <si>
    <t>отношение проекта бюджета к паспорту ГП, гр.11/гр.10</t>
  </si>
  <si>
    <t>2027 год</t>
  </si>
  <si>
    <t>х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</si>
  <si>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</si>
  <si>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</si>
  <si>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>№315 от  29.05.2014              (с изм. от 08.04.2024 №175), 05.08.2024</t>
  </si>
  <si>
    <t>к Заключению от 07.11.2025</t>
  </si>
  <si>
    <t xml:space="preserve"> №220 от  23.04.2014                   (с изм. от 16.09.2025 №223), 13.05.2025</t>
  </si>
  <si>
    <t>№457 от  01.08.2014                  (с изм. от 24.09.2025 №521), 19.05.2025</t>
  </si>
  <si>
    <t>№583 от  25.12.2013               (с изм. от 18.04.2025 №200), 10.07.2025</t>
  </si>
  <si>
    <t>№188 от 10.04.2014                (с изм. от 16.05.2025 №257), 30.05.2025</t>
  </si>
  <si>
    <r>
      <t xml:space="preserve">№372 от  30.06.2014              (с изм. от 17.07.2025 №383), </t>
    </r>
    <r>
      <rPr>
        <sz val="10"/>
        <color theme="1"/>
        <rFont val="Times New Roman"/>
        <family val="1"/>
        <charset val="204"/>
      </rPr>
      <t>06.05.2025</t>
    </r>
  </si>
  <si>
    <t xml:space="preserve"> №656 от  31.12.2015             (с изм. от 22.07.2024 №356), 30.05.2025</t>
  </si>
  <si>
    <t>№225 от 24.04.2014                 (с изм. от 25.06.2025 №329), 25.07.2025</t>
  </si>
  <si>
    <t>№236 от  24.04.2014                 (с изм. от 11.04.2025 №183), 19.09.2024</t>
  </si>
  <si>
    <t>№448 от  28.07.2014             (с изм. от 25.04.2025 №214), 09.07.2025</t>
  </si>
  <si>
    <t>№328 от  10.06.2014            (с изм. от 10.07.2025 №368), 13.08.2025</t>
  </si>
  <si>
    <t xml:space="preserve"> №381 от 30.06.2014                   (с изм. от 16.10.2025 №578), 09.07.2025</t>
  </si>
  <si>
    <t xml:space="preserve"> №467 от 15.08.2014             (с изм. от 10.06.2025 №297), 29.04.2025</t>
  </si>
  <si>
    <t>№197 от  19.05.2016                            (с изм. от 11.03.2025 №120), 07.07.2025</t>
  </si>
  <si>
    <r>
      <t xml:space="preserve">№65 от  12.02.2016             (с изм. от 26.08.2025 №473), </t>
    </r>
    <r>
      <rPr>
        <sz val="10"/>
        <color theme="1"/>
        <rFont val="Times New Roman"/>
        <family val="1"/>
        <charset val="204"/>
      </rPr>
      <t>проект паспорта</t>
    </r>
  </si>
  <si>
    <t>№383 от  30.06.2014           (с изм. от 28.11.2024 №604), проект паспорта</t>
  </si>
  <si>
    <r>
      <t>№314 от  29.05.2014          (с изм. от 09.12.2024 №628),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</si>
  <si>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r>
      <t xml:space="preserve">№404 от 18.07.2014             (с изм. от 13.05.2025 №242),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</si>
  <si>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№465 от 28.10.2013                  (с изм. от 23.01.2025 №15), </t>
    </r>
    <r>
      <rPr>
        <sz val="10"/>
        <color theme="1"/>
        <rFont val="Times New Roman"/>
        <family val="1"/>
        <charset val="204"/>
      </rPr>
      <t>проект паспорта</t>
    </r>
  </si>
  <si>
    <t xml:space="preserve">№650 от  30.12.2015            (с изм. от 09.10.2025 №566), 20.06.2025                                 </t>
  </si>
  <si>
    <t>№58 от  04.02.2016               (с изм. от 16.05.2025 №252), проект паспорта</t>
  </si>
  <si>
    <t>№372 от 31.08.2017                                  (с изм. от 21.11.2024 №589), 23.04.2025</t>
  </si>
  <si>
    <t>№360 от 29.08.2018               (с изм. от 25.04.2024 №209), проект паспорта</t>
  </si>
  <si>
    <t>№490 от 17.12.2019                                 (с изм. от 19.06.2025 №317), 21.08.2025</t>
  </si>
  <si>
    <t>№482 от 09.12.2021                     (с изм. от 17.01.2025 №10)                                   проект паспорта</t>
  </si>
  <si>
    <t>№656 от 27.12.2022           (с изм. от 05.06.2025 №291), проект паспорта</t>
  </si>
  <si>
    <t>№335 от  10.08.2022                      (с изм. от 27.06.2025 №339), 10.07.2025</t>
  </si>
  <si>
    <t>2028 год</t>
  </si>
  <si>
    <t>сводной бюджетной росписью на 01.10.2025</t>
  </si>
  <si>
    <t>исполнено на 01.10.2025</t>
  </si>
  <si>
    <t>Законом от 24.12.2024 №2446-ЗЗК</t>
  </si>
  <si>
    <t>Законом от 24.09.2025 №2552-ЗЗК</t>
  </si>
  <si>
    <r>
      <t xml:space="preserve">№274 от  27.05.2014                   (с изм. от 27.03.2025 №148),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</si>
  <si>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№237 от  25.04.2014                  (с изм. от 25.06.2025 №331), </t>
    </r>
    <r>
      <rPr>
        <sz val="10"/>
        <color theme="1"/>
        <rFont val="Times New Roman"/>
        <family val="1"/>
        <charset val="204"/>
      </rPr>
      <t>проект паспорта</t>
    </r>
  </si>
  <si>
    <r>
      <t>№335 от  11.06.2014                      (с изм. от 15.05.2025 №249),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</si>
  <si>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t>Развитие международной, внешнеэкономической деятельности  в Забайкальском крае</t>
  </si>
  <si>
    <r>
      <t xml:space="preserve">№407 от  22.07.2014            (с изм. от 16.06.2025 №407), </t>
    </r>
    <r>
      <rPr>
        <sz val="10"/>
        <color theme="1"/>
        <rFont val="Times New Roman"/>
        <family val="1"/>
        <charset val="204"/>
      </rPr>
      <t>10.09.2025</t>
    </r>
  </si>
  <si>
    <t>363 389,
40</t>
  </si>
  <si>
    <t>в 5,2 раза</t>
  </si>
  <si>
    <t>в 5,3 раза</t>
  </si>
  <si>
    <t>в 14,1 раз</t>
  </si>
  <si>
    <t>в 1,9 раз</t>
  </si>
  <si>
    <t>в 2,3 раза</t>
  </si>
  <si>
    <t>в 4 раза</t>
  </si>
  <si>
    <t>в 1,5 раза</t>
  </si>
  <si>
    <t>Приложение № 6</t>
  </si>
  <si>
    <t>№ 85-25/КФ-З-КСП</t>
  </si>
  <si>
    <t>Информация о распределении бюджетных ассигнований на реализацию государственных программ Забайкальского края за период 2025-2028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</si>
</sst>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165" fontId="0" fillId="2" borderId="0" xfId="0" applyNumberFormat="1" applyFill="1"/>
    <xf numFmtId="164" fontId="0" fillId="2" borderId="0" xfId="0" applyNumberFormat="1" applyFill="1"/>
    <xf numFmtId="0" fontId="8" fillId="2" borderId="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3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4" fontId="1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Normal="100" workbookViewId="0">
      <selection activeCell="K9" sqref="K9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4.42578125" style="2" customWidth="1"/>
    <col min="5" max="5" width="14.42578125" style="31" customWidth="1"/>
    <col min="6" max="6" width="14.140625" style="2" customWidth="1"/>
    <col min="7" max="7" width="14.28515625" style="2" customWidth="1"/>
    <col min="8" max="8" width="14.28515625" style="42" customWidth="1"/>
    <col min="9" max="9" width="12.7109375" style="42" customWidth="1"/>
    <col min="10" max="10" width="14.5703125" style="2" customWidth="1"/>
    <col min="11" max="11" width="15" style="42" customWidth="1"/>
    <col min="12" max="13" width="12.7109375" style="42" customWidth="1"/>
    <col min="14" max="14" width="15.140625" style="2" customWidth="1"/>
    <col min="15" max="15" width="14.85546875" style="42" customWidth="1"/>
    <col min="16" max="16" width="13" style="2" customWidth="1"/>
    <col min="17" max="17" width="14.7109375" style="42" customWidth="1"/>
    <col min="18" max="18" width="9.140625" customWidth="1"/>
    <col min="19" max="19" width="10.140625" customWidth="1"/>
  </cols>
  <sheetData>
    <row r="1" spans="1:19" ht="15.75" x14ac:dyDescent="0.25">
      <c r="A1" s="1"/>
      <c r="B1" s="1"/>
      <c r="C1" s="3"/>
      <c r="D1" s="72"/>
      <c r="E1" s="72"/>
      <c r="F1" s="72"/>
      <c r="G1" s="72"/>
      <c r="H1" s="72"/>
      <c r="I1" s="72"/>
      <c r="J1" s="72"/>
      <c r="K1" s="72"/>
      <c r="L1" s="54"/>
      <c r="M1" s="54"/>
      <c r="N1" s="42"/>
      <c r="O1" s="66" t="s">
        <v>117</v>
      </c>
      <c r="P1" s="66"/>
      <c r="Q1" s="66"/>
    </row>
    <row r="2" spans="1:19" ht="12.75" customHeight="1" x14ac:dyDescent="0.25">
      <c r="A2" s="1"/>
      <c r="B2" s="1"/>
      <c r="C2" s="3"/>
      <c r="D2" s="72"/>
      <c r="E2" s="72"/>
      <c r="F2" s="72"/>
      <c r="G2" s="72"/>
      <c r="H2" s="72"/>
      <c r="I2" s="72"/>
      <c r="J2" s="72"/>
      <c r="K2" s="72"/>
      <c r="L2" s="54"/>
      <c r="M2" s="54"/>
      <c r="N2" s="42"/>
      <c r="O2" s="66" t="s">
        <v>72</v>
      </c>
      <c r="P2" s="66"/>
      <c r="Q2" s="66"/>
    </row>
    <row r="3" spans="1:19" ht="19.5" customHeight="1" x14ac:dyDescent="0.25">
      <c r="A3" s="1"/>
      <c r="B3" s="1"/>
      <c r="C3" s="3"/>
      <c r="D3" s="72"/>
      <c r="E3" s="72"/>
      <c r="F3" s="72"/>
      <c r="G3" s="72"/>
      <c r="H3" s="72"/>
      <c r="I3" s="72"/>
      <c r="J3" s="72"/>
      <c r="K3" s="72"/>
      <c r="L3" s="54"/>
      <c r="M3" s="54"/>
      <c r="N3" s="42"/>
      <c r="O3" s="66" t="s">
        <v>118</v>
      </c>
      <c r="P3" s="66"/>
      <c r="Q3" s="66"/>
    </row>
    <row r="4" spans="1:19" ht="26.25" customHeight="1" x14ac:dyDescent="0.25">
      <c r="A4" s="71" t="s">
        <v>119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9" ht="13.5" customHeight="1" x14ac:dyDescent="0.25">
      <c r="A5" s="1"/>
      <c r="B5" s="1"/>
      <c r="C5" s="3"/>
      <c r="D5" s="3"/>
      <c r="E5" s="79"/>
      <c r="F5" s="79"/>
      <c r="G5" s="79"/>
      <c r="H5" s="79"/>
      <c r="I5" s="79"/>
      <c r="J5" s="79"/>
      <c r="K5" s="79"/>
      <c r="L5" s="55"/>
      <c r="M5" s="55"/>
      <c r="P5" s="70" t="s">
        <v>11</v>
      </c>
      <c r="Q5" s="70"/>
    </row>
    <row r="6" spans="1:19" s="4" customFormat="1" ht="14.25" customHeight="1" x14ac:dyDescent="0.2">
      <c r="A6" s="73" t="s">
        <v>0</v>
      </c>
      <c r="B6" s="73" t="s">
        <v>12</v>
      </c>
      <c r="C6" s="76" t="s">
        <v>70</v>
      </c>
      <c r="D6" s="81" t="s">
        <v>49</v>
      </c>
      <c r="E6" s="82"/>
      <c r="F6" s="82"/>
      <c r="G6" s="82"/>
      <c r="H6" s="82"/>
      <c r="I6" s="83"/>
      <c r="J6" s="81" t="s">
        <v>57</v>
      </c>
      <c r="K6" s="82"/>
      <c r="L6" s="82"/>
      <c r="M6" s="83"/>
      <c r="N6" s="67" t="s">
        <v>67</v>
      </c>
      <c r="O6" s="68"/>
      <c r="P6" s="69" t="s">
        <v>99</v>
      </c>
      <c r="Q6" s="68"/>
    </row>
    <row r="7" spans="1:19" s="4" customFormat="1" ht="14.25" customHeight="1" x14ac:dyDescent="0.2">
      <c r="A7" s="73"/>
      <c r="B7" s="73"/>
      <c r="C7" s="77"/>
      <c r="D7" s="74" t="s">
        <v>10</v>
      </c>
      <c r="E7" s="74" t="s">
        <v>47</v>
      </c>
      <c r="F7" s="74"/>
      <c r="G7" s="74"/>
      <c r="H7" s="84" t="s">
        <v>101</v>
      </c>
      <c r="I7" s="75" t="s">
        <v>56</v>
      </c>
      <c r="J7" s="74" t="s">
        <v>10</v>
      </c>
      <c r="K7" s="75" t="s">
        <v>30</v>
      </c>
      <c r="L7" s="75" t="s">
        <v>65</v>
      </c>
      <c r="M7" s="75" t="s">
        <v>66</v>
      </c>
      <c r="N7" s="74" t="s">
        <v>10</v>
      </c>
      <c r="O7" s="75" t="s">
        <v>30</v>
      </c>
      <c r="P7" s="74" t="s">
        <v>10</v>
      </c>
      <c r="Q7" s="75" t="s">
        <v>30</v>
      </c>
    </row>
    <row r="8" spans="1:19" s="4" customFormat="1" ht="84.75" customHeight="1" x14ac:dyDescent="0.2">
      <c r="A8" s="73"/>
      <c r="B8" s="73"/>
      <c r="C8" s="78"/>
      <c r="D8" s="74"/>
      <c r="E8" s="27" t="s">
        <v>102</v>
      </c>
      <c r="F8" s="32" t="s">
        <v>103</v>
      </c>
      <c r="G8" s="32" t="s">
        <v>100</v>
      </c>
      <c r="H8" s="85"/>
      <c r="I8" s="75"/>
      <c r="J8" s="74"/>
      <c r="K8" s="75"/>
      <c r="L8" s="75"/>
      <c r="M8" s="75"/>
      <c r="N8" s="74"/>
      <c r="O8" s="75"/>
      <c r="P8" s="74"/>
      <c r="Q8" s="75"/>
    </row>
    <row r="9" spans="1:19" s="4" customFormat="1" ht="13.5" customHeight="1" x14ac:dyDescent="0.2">
      <c r="A9" s="5">
        <v>1</v>
      </c>
      <c r="B9" s="5">
        <v>2</v>
      </c>
      <c r="C9" s="6">
        <v>3</v>
      </c>
      <c r="D9" s="6">
        <v>4</v>
      </c>
      <c r="E9" s="28">
        <v>5</v>
      </c>
      <c r="F9" s="24">
        <v>6</v>
      </c>
      <c r="G9" s="24">
        <v>7</v>
      </c>
      <c r="H9" s="57">
        <v>8</v>
      </c>
      <c r="I9" s="57">
        <v>9</v>
      </c>
      <c r="J9" s="35">
        <v>10</v>
      </c>
      <c r="K9" s="51">
        <v>11</v>
      </c>
      <c r="L9" s="56">
        <v>12</v>
      </c>
      <c r="M9" s="51">
        <v>13</v>
      </c>
      <c r="N9" s="7">
        <v>14</v>
      </c>
      <c r="O9" s="51">
        <v>15</v>
      </c>
      <c r="P9" s="7">
        <v>16</v>
      </c>
      <c r="Q9" s="51">
        <v>17</v>
      </c>
    </row>
    <row r="10" spans="1:19" s="2" customFormat="1" ht="51.75" customHeight="1" x14ac:dyDescent="0.25">
      <c r="A10" s="12" t="s">
        <v>31</v>
      </c>
      <c r="B10" s="9" t="s">
        <v>13</v>
      </c>
      <c r="C10" s="9" t="s">
        <v>104</v>
      </c>
      <c r="D10" s="37">
        <v>10033894</v>
      </c>
      <c r="E10" s="61">
        <v>9442691</v>
      </c>
      <c r="F10" s="23">
        <v>10033894</v>
      </c>
      <c r="G10" s="23">
        <v>10088073.216</v>
      </c>
      <c r="H10" s="48">
        <v>4926761.0279999999</v>
      </c>
      <c r="I10" s="60">
        <f>H10/G10*100</f>
        <v>48.837482862297257</v>
      </c>
      <c r="J10" s="62">
        <v>10573751.4</v>
      </c>
      <c r="K10" s="48">
        <v>10573751.4</v>
      </c>
      <c r="L10" s="60">
        <f>K10/G10*100</f>
        <v>104.81438004662476</v>
      </c>
      <c r="M10" s="60">
        <f>K10/J10*100</f>
        <v>100</v>
      </c>
      <c r="N10" s="23">
        <v>9476088.1999999993</v>
      </c>
      <c r="O10" s="48">
        <v>9476088.1999999993</v>
      </c>
      <c r="P10" s="23">
        <v>9246168</v>
      </c>
      <c r="Q10" s="48">
        <v>9246168</v>
      </c>
      <c r="R10" s="25"/>
      <c r="S10" s="25"/>
    </row>
    <row r="11" spans="1:19" s="2" customFormat="1" ht="76.5" x14ac:dyDescent="0.25">
      <c r="A11" s="12" t="s">
        <v>39</v>
      </c>
      <c r="B11" s="9" t="s">
        <v>14</v>
      </c>
      <c r="C11" s="9" t="s">
        <v>108</v>
      </c>
      <c r="D11" s="37">
        <v>2242119.7999999998</v>
      </c>
      <c r="E11" s="29">
        <v>1966466.4</v>
      </c>
      <c r="F11" s="23">
        <v>2313401.9</v>
      </c>
      <c r="G11" s="23">
        <v>2323033.611</v>
      </c>
      <c r="H11" s="48">
        <v>1438835.142</v>
      </c>
      <c r="I11" s="60">
        <f t="shared" ref="I11:I44" si="0">H11/G11*100</f>
        <v>61.937766857390507</v>
      </c>
      <c r="J11" s="23">
        <v>1831519.9</v>
      </c>
      <c r="K11" s="48">
        <v>2044251.9</v>
      </c>
      <c r="L11" s="60">
        <f t="shared" ref="L11:L40" si="1">K11/G11*100</f>
        <v>87.999239026077092</v>
      </c>
      <c r="M11" s="60">
        <f t="shared" ref="M11:M40" si="2">K11/J11*100</f>
        <v>111.61505261285996</v>
      </c>
      <c r="N11" s="23">
        <v>1883354.4</v>
      </c>
      <c r="O11" s="48">
        <v>1942482.8</v>
      </c>
      <c r="P11" s="23">
        <v>0</v>
      </c>
      <c r="Q11" s="48">
        <v>1876332.2</v>
      </c>
      <c r="R11" s="25"/>
      <c r="S11" s="25"/>
    </row>
    <row r="12" spans="1:19" s="2" customFormat="1" ht="43.5" customHeight="1" x14ac:dyDescent="0.25">
      <c r="A12" s="12" t="s">
        <v>1</v>
      </c>
      <c r="B12" s="9" t="s">
        <v>15</v>
      </c>
      <c r="C12" s="9" t="s">
        <v>73</v>
      </c>
      <c r="D12" s="37">
        <v>1782496.61</v>
      </c>
      <c r="E12" s="29">
        <v>1782496.6</v>
      </c>
      <c r="F12" s="23">
        <v>3307718.4</v>
      </c>
      <c r="G12" s="23">
        <v>4087274.2</v>
      </c>
      <c r="H12" s="48">
        <v>2310197.9</v>
      </c>
      <c r="I12" s="60">
        <f t="shared" si="0"/>
        <v>56.521725408097154</v>
      </c>
      <c r="J12" s="23">
        <v>969182.61</v>
      </c>
      <c r="K12" s="48">
        <v>5100136.5</v>
      </c>
      <c r="L12" s="60">
        <f t="shared" si="1"/>
        <v>124.78087474532538</v>
      </c>
      <c r="M12" s="60" t="s">
        <v>110</v>
      </c>
      <c r="N12" s="23">
        <v>768770.41</v>
      </c>
      <c r="O12" s="48">
        <v>5740857.4000000004</v>
      </c>
      <c r="P12" s="23">
        <v>414878.5</v>
      </c>
      <c r="Q12" s="48">
        <v>4553596.8</v>
      </c>
      <c r="R12" s="25"/>
      <c r="S12" s="25"/>
    </row>
    <row r="13" spans="1:19" s="2" customFormat="1" ht="46.5" customHeight="1" x14ac:dyDescent="0.25">
      <c r="A13" s="12" t="s">
        <v>32</v>
      </c>
      <c r="B13" s="9" t="s">
        <v>16</v>
      </c>
      <c r="C13" s="9" t="s">
        <v>74</v>
      </c>
      <c r="D13" s="37">
        <v>816368.8</v>
      </c>
      <c r="E13" s="29">
        <v>816368.8</v>
      </c>
      <c r="F13" s="62">
        <v>816347.5</v>
      </c>
      <c r="G13" s="62">
        <v>816347.5</v>
      </c>
      <c r="H13" s="63">
        <v>537638.51100000006</v>
      </c>
      <c r="I13" s="60">
        <f t="shared" si="0"/>
        <v>65.859025843773651</v>
      </c>
      <c r="J13" s="23">
        <v>800198.2</v>
      </c>
      <c r="K13" s="48">
        <v>846011.6</v>
      </c>
      <c r="L13" s="60">
        <f t="shared" si="1"/>
        <v>103.63375890781805</v>
      </c>
      <c r="M13" s="60">
        <f t="shared" si="2"/>
        <v>105.72525656768536</v>
      </c>
      <c r="N13" s="23">
        <v>1486828</v>
      </c>
      <c r="O13" s="48">
        <v>1514196.9</v>
      </c>
      <c r="P13" s="23">
        <v>856049.7</v>
      </c>
      <c r="Q13" s="48">
        <v>831463.7</v>
      </c>
      <c r="R13" s="25"/>
      <c r="S13" s="25"/>
    </row>
    <row r="14" spans="1:19" s="2" customFormat="1" ht="59.25" customHeight="1" x14ac:dyDescent="0.25">
      <c r="A14" s="11" t="s">
        <v>46</v>
      </c>
      <c r="B14" s="9" t="s">
        <v>17</v>
      </c>
      <c r="C14" s="9" t="s">
        <v>105</v>
      </c>
      <c r="D14" s="37">
        <v>3568788.41</v>
      </c>
      <c r="E14" s="29">
        <v>2990203.6</v>
      </c>
      <c r="F14" s="23">
        <v>3569348.4</v>
      </c>
      <c r="G14" s="23">
        <v>3122063.2</v>
      </c>
      <c r="H14" s="48">
        <v>2420433.5419999999</v>
      </c>
      <c r="I14" s="60">
        <f t="shared" si="0"/>
        <v>77.526731105251159</v>
      </c>
      <c r="J14" s="23">
        <v>2322170.2000000002</v>
      </c>
      <c r="K14" s="48">
        <v>2322170.2000000002</v>
      </c>
      <c r="L14" s="60">
        <f t="shared" si="1"/>
        <v>74.379346324571529</v>
      </c>
      <c r="M14" s="60">
        <f t="shared" si="2"/>
        <v>100</v>
      </c>
      <c r="N14" s="23">
        <v>2142214.7999999998</v>
      </c>
      <c r="O14" s="48">
        <v>2142214.7999999998</v>
      </c>
      <c r="P14" s="23">
        <v>2081680.3</v>
      </c>
      <c r="Q14" s="48">
        <v>2081680.3</v>
      </c>
      <c r="R14" s="25"/>
      <c r="S14" s="25"/>
    </row>
    <row r="15" spans="1:19" s="2" customFormat="1" ht="55.5" customHeight="1" x14ac:dyDescent="0.25">
      <c r="A15" s="11" t="s">
        <v>2</v>
      </c>
      <c r="B15" s="9" t="s">
        <v>18</v>
      </c>
      <c r="C15" s="9" t="s">
        <v>75</v>
      </c>
      <c r="D15" s="37">
        <v>240903.4</v>
      </c>
      <c r="E15" s="29">
        <v>232896</v>
      </c>
      <c r="F15" s="23">
        <v>240903.4</v>
      </c>
      <c r="G15" s="23">
        <v>259520.1</v>
      </c>
      <c r="H15" s="48">
        <v>148494.65599999999</v>
      </c>
      <c r="I15" s="60">
        <f t="shared" si="0"/>
        <v>57.218942193687496</v>
      </c>
      <c r="J15" s="23">
        <v>305776.90000000002</v>
      </c>
      <c r="K15" s="48">
        <v>324392.40000000002</v>
      </c>
      <c r="L15" s="60">
        <f t="shared" si="1"/>
        <v>124.99702335194847</v>
      </c>
      <c r="M15" s="60">
        <f t="shared" si="2"/>
        <v>106.08793535417489</v>
      </c>
      <c r="N15" s="23">
        <v>367670.5</v>
      </c>
      <c r="O15" s="48">
        <v>491257.3</v>
      </c>
      <c r="P15" s="23">
        <v>197458.8</v>
      </c>
      <c r="Q15" s="48">
        <v>590922</v>
      </c>
      <c r="R15" s="25"/>
      <c r="S15" s="25"/>
    </row>
    <row r="16" spans="1:19" s="2" customFormat="1" ht="54" customHeight="1" x14ac:dyDescent="0.25">
      <c r="A16" s="11" t="s">
        <v>3</v>
      </c>
      <c r="B16" s="9" t="s">
        <v>19</v>
      </c>
      <c r="C16" s="9" t="s">
        <v>90</v>
      </c>
      <c r="D16" s="37">
        <v>1652068.4</v>
      </c>
      <c r="E16" s="29">
        <v>1646549.8</v>
      </c>
      <c r="F16" s="23">
        <v>1872068.4</v>
      </c>
      <c r="G16" s="23">
        <v>1815212.4</v>
      </c>
      <c r="H16" s="48">
        <v>1241514.9029999999</v>
      </c>
      <c r="I16" s="60">
        <f t="shared" si="0"/>
        <v>68.39502104547104</v>
      </c>
      <c r="J16" s="23">
        <v>1728269.7</v>
      </c>
      <c r="K16" s="48">
        <v>1728269.7</v>
      </c>
      <c r="L16" s="60">
        <f t="shared" si="1"/>
        <v>95.210329105288167</v>
      </c>
      <c r="M16" s="60">
        <f t="shared" si="2"/>
        <v>100</v>
      </c>
      <c r="N16" s="23">
        <v>373376.3</v>
      </c>
      <c r="O16" s="48">
        <v>373376.3</v>
      </c>
      <c r="P16" s="23">
        <v>389639.1</v>
      </c>
      <c r="Q16" s="48">
        <v>389639.1</v>
      </c>
      <c r="R16" s="25"/>
      <c r="S16" s="25"/>
    </row>
    <row r="17" spans="1:19" s="2" customFormat="1" ht="48" customHeight="1" x14ac:dyDescent="0.25">
      <c r="A17" s="11" t="s">
        <v>4</v>
      </c>
      <c r="B17" s="9" t="s">
        <v>20</v>
      </c>
      <c r="C17" s="9" t="s">
        <v>76</v>
      </c>
      <c r="D17" s="37">
        <v>2406988</v>
      </c>
      <c r="E17" s="29">
        <v>2397302.1</v>
      </c>
      <c r="F17" s="62">
        <v>2932140.7</v>
      </c>
      <c r="G17" s="62">
        <v>2063427.4</v>
      </c>
      <c r="H17" s="63">
        <v>1314541.33772</v>
      </c>
      <c r="I17" s="60">
        <f t="shared" si="0"/>
        <v>63.706691968905716</v>
      </c>
      <c r="J17" s="23">
        <v>580340</v>
      </c>
      <c r="K17" s="48">
        <v>3106688.2</v>
      </c>
      <c r="L17" s="60" t="s">
        <v>116</v>
      </c>
      <c r="M17" s="60" t="s">
        <v>111</v>
      </c>
      <c r="N17" s="23">
        <v>569905.5</v>
      </c>
      <c r="O17" s="48">
        <v>836800.7</v>
      </c>
      <c r="P17" s="23">
        <v>275423.09999999998</v>
      </c>
      <c r="Q17" s="48">
        <v>707799.8</v>
      </c>
      <c r="R17" s="25"/>
      <c r="S17" s="25"/>
    </row>
    <row r="18" spans="1:19" s="42" customFormat="1" ht="54.75" customHeight="1" x14ac:dyDescent="0.25">
      <c r="A18" s="43" t="s">
        <v>33</v>
      </c>
      <c r="B18" s="44" t="s">
        <v>21</v>
      </c>
      <c r="C18" s="44" t="s">
        <v>89</v>
      </c>
      <c r="D18" s="64">
        <v>3401089.2</v>
      </c>
      <c r="E18" s="65">
        <v>3271801</v>
      </c>
      <c r="F18" s="48">
        <v>3401089.2</v>
      </c>
      <c r="G18" s="48">
        <v>4826573.7</v>
      </c>
      <c r="H18" s="48">
        <v>4187438.5449999999</v>
      </c>
      <c r="I18" s="60">
        <f t="shared" si="0"/>
        <v>86.757994496178512</v>
      </c>
      <c r="J18" s="48">
        <v>3751523.4</v>
      </c>
      <c r="K18" s="48">
        <v>3751523.4</v>
      </c>
      <c r="L18" s="60">
        <f t="shared" si="1"/>
        <v>77.726429413063755</v>
      </c>
      <c r="M18" s="60">
        <f t="shared" si="2"/>
        <v>100</v>
      </c>
      <c r="N18" s="48">
        <v>3625081.3</v>
      </c>
      <c r="O18" s="48">
        <v>3625081.3</v>
      </c>
      <c r="P18" s="48">
        <v>3829248.1</v>
      </c>
      <c r="Q18" s="48">
        <v>3829248.1</v>
      </c>
      <c r="R18" s="47"/>
      <c r="S18" s="47"/>
    </row>
    <row r="19" spans="1:19" s="2" customFormat="1" ht="46.5" customHeight="1" x14ac:dyDescent="0.25">
      <c r="A19" s="12" t="s">
        <v>34</v>
      </c>
      <c r="B19" s="9">
        <v>10</v>
      </c>
      <c r="C19" s="9" t="s">
        <v>77</v>
      </c>
      <c r="D19" s="37">
        <v>332278.3</v>
      </c>
      <c r="E19" s="29">
        <v>332278.3</v>
      </c>
      <c r="F19" s="23">
        <v>332278.3</v>
      </c>
      <c r="G19" s="23">
        <v>367880.3</v>
      </c>
      <c r="H19" s="48">
        <v>225447.29399999999</v>
      </c>
      <c r="I19" s="60">
        <f t="shared" si="0"/>
        <v>61.282785188551827</v>
      </c>
      <c r="J19" s="23">
        <v>317714</v>
      </c>
      <c r="K19" s="48">
        <v>413532.6</v>
      </c>
      <c r="L19" s="60">
        <f t="shared" si="1"/>
        <v>112.40955278116277</v>
      </c>
      <c r="M19" s="60">
        <f t="shared" si="2"/>
        <v>130.15875913557474</v>
      </c>
      <c r="N19" s="23">
        <v>326705.8</v>
      </c>
      <c r="O19" s="48">
        <v>392697.9</v>
      </c>
      <c r="P19" s="23">
        <v>264908.5</v>
      </c>
      <c r="Q19" s="48">
        <v>379138</v>
      </c>
      <c r="R19" s="25"/>
      <c r="S19" s="25"/>
    </row>
    <row r="20" spans="1:19" s="2" customFormat="1" ht="55.5" customHeight="1" x14ac:dyDescent="0.25">
      <c r="A20" s="50" t="s">
        <v>107</v>
      </c>
      <c r="B20" s="9">
        <v>11</v>
      </c>
      <c r="C20" s="9" t="s">
        <v>88</v>
      </c>
      <c r="D20" s="37">
        <v>55393.1</v>
      </c>
      <c r="E20" s="29">
        <v>55393.1</v>
      </c>
      <c r="F20" s="23">
        <v>55393.1</v>
      </c>
      <c r="G20" s="23">
        <v>71350.899999999994</v>
      </c>
      <c r="H20" s="48">
        <v>54637.875</v>
      </c>
      <c r="I20" s="60">
        <f t="shared" si="0"/>
        <v>76.5762940621632</v>
      </c>
      <c r="J20" s="23">
        <v>81363.100000000006</v>
      </c>
      <c r="K20" s="48">
        <v>81363.100000000006</v>
      </c>
      <c r="L20" s="60">
        <f t="shared" si="1"/>
        <v>114.03233876517326</v>
      </c>
      <c r="M20" s="60">
        <f t="shared" si="2"/>
        <v>100</v>
      </c>
      <c r="N20" s="23">
        <v>77263.8</v>
      </c>
      <c r="O20" s="48">
        <v>77263.8</v>
      </c>
      <c r="P20" s="23">
        <v>74595.899999999994</v>
      </c>
      <c r="Q20" s="48">
        <v>74595.899999999994</v>
      </c>
      <c r="R20" s="25"/>
      <c r="S20" s="25"/>
    </row>
    <row r="21" spans="1:19" s="2" customFormat="1" ht="48" customHeight="1" x14ac:dyDescent="0.25">
      <c r="A21" s="11" t="s">
        <v>54</v>
      </c>
      <c r="B21" s="9">
        <v>12</v>
      </c>
      <c r="C21" s="9" t="s">
        <v>78</v>
      </c>
      <c r="D21" s="37">
        <v>450200.3</v>
      </c>
      <c r="E21" s="29">
        <v>450200.3</v>
      </c>
      <c r="F21" s="23">
        <v>456144.4</v>
      </c>
      <c r="G21" s="23">
        <v>643990.98199999996</v>
      </c>
      <c r="H21" s="48">
        <v>463973.62199999997</v>
      </c>
      <c r="I21" s="60">
        <f t="shared" si="0"/>
        <v>72.046602354441049</v>
      </c>
      <c r="J21" s="23">
        <v>438568.3</v>
      </c>
      <c r="K21" s="48">
        <v>657439.80000000005</v>
      </c>
      <c r="L21" s="60">
        <f t="shared" si="1"/>
        <v>102.08835501985338</v>
      </c>
      <c r="M21" s="60">
        <f t="shared" si="2"/>
        <v>149.90590975225524</v>
      </c>
      <c r="N21" s="23">
        <v>449850.3</v>
      </c>
      <c r="O21" s="48">
        <v>603552.69999999995</v>
      </c>
      <c r="P21" s="62" t="s">
        <v>109</v>
      </c>
      <c r="Q21" s="48">
        <v>586832.69999999995</v>
      </c>
      <c r="R21" s="25"/>
      <c r="S21" s="25"/>
    </row>
    <row r="22" spans="1:19" s="2" customFormat="1" ht="45" customHeight="1" x14ac:dyDescent="0.25">
      <c r="A22" s="11" t="s">
        <v>5</v>
      </c>
      <c r="B22" s="9">
        <v>13</v>
      </c>
      <c r="C22" s="9" t="s">
        <v>71</v>
      </c>
      <c r="D22" s="37">
        <v>1124686</v>
      </c>
      <c r="E22" s="29">
        <v>1109048.8</v>
      </c>
      <c r="F22" s="23">
        <v>1134018</v>
      </c>
      <c r="G22" s="23">
        <v>1151407.297</v>
      </c>
      <c r="H22" s="48">
        <v>835840.82900000003</v>
      </c>
      <c r="I22" s="60">
        <f t="shared" si="0"/>
        <v>72.592976540776604</v>
      </c>
      <c r="J22" s="23">
        <v>718780.7</v>
      </c>
      <c r="K22" s="48">
        <v>1213440.6000000001</v>
      </c>
      <c r="L22" s="60">
        <f t="shared" si="1"/>
        <v>105.38760724911404</v>
      </c>
      <c r="M22" s="60">
        <f t="shared" si="2"/>
        <v>168.81930747444946</v>
      </c>
      <c r="N22" s="23">
        <v>944545.9</v>
      </c>
      <c r="O22" s="48">
        <v>1158655.5</v>
      </c>
      <c r="P22" s="23">
        <v>0</v>
      </c>
      <c r="Q22" s="48">
        <v>1122999.6000000001</v>
      </c>
      <c r="R22" s="25"/>
      <c r="S22" s="25"/>
    </row>
    <row r="23" spans="1:19" s="2" customFormat="1" ht="42.75" customHeight="1" x14ac:dyDescent="0.25">
      <c r="A23" s="12" t="s">
        <v>58</v>
      </c>
      <c r="B23" s="9">
        <v>14</v>
      </c>
      <c r="C23" s="9" t="s">
        <v>79</v>
      </c>
      <c r="D23" s="37">
        <v>31932917.010000002</v>
      </c>
      <c r="E23" s="29">
        <v>32035984.5</v>
      </c>
      <c r="F23" s="23">
        <v>31982727.199999999</v>
      </c>
      <c r="G23" s="23">
        <v>31891992.057</v>
      </c>
      <c r="H23" s="48">
        <v>23635092.840999998</v>
      </c>
      <c r="I23" s="60">
        <f t="shared" si="0"/>
        <v>74.109804112447435</v>
      </c>
      <c r="J23" s="62">
        <v>29534903.690000001</v>
      </c>
      <c r="K23" s="48">
        <v>33295599</v>
      </c>
      <c r="L23" s="60">
        <f t="shared" si="1"/>
        <v>104.40112659156367</v>
      </c>
      <c r="M23" s="60">
        <f t="shared" si="2"/>
        <v>112.73305425158134</v>
      </c>
      <c r="N23" s="23">
        <v>31336420.609999999</v>
      </c>
      <c r="O23" s="48">
        <v>33064192.600000001</v>
      </c>
      <c r="P23" s="62">
        <v>21101139.899999999</v>
      </c>
      <c r="Q23" s="48">
        <v>29796274.600000001</v>
      </c>
      <c r="R23" s="25"/>
      <c r="S23" s="25"/>
    </row>
    <row r="24" spans="1:19" s="2" customFormat="1" ht="47.25" customHeight="1" x14ac:dyDescent="0.25">
      <c r="A24" s="12" t="s">
        <v>35</v>
      </c>
      <c r="B24" s="9">
        <v>15</v>
      </c>
      <c r="C24" s="9" t="s">
        <v>80</v>
      </c>
      <c r="D24" s="37">
        <v>2720676.7</v>
      </c>
      <c r="E24" s="29">
        <v>2718101</v>
      </c>
      <c r="F24" s="23">
        <v>2719676.7</v>
      </c>
      <c r="G24" s="23">
        <v>2817656.1839999999</v>
      </c>
      <c r="H24" s="48">
        <v>1834519.496</v>
      </c>
      <c r="I24" s="60">
        <f t="shared" si="0"/>
        <v>65.107996724982968</v>
      </c>
      <c r="J24" s="23">
        <v>2301575.7999999998</v>
      </c>
      <c r="K24" s="48">
        <v>2301575.7999999998</v>
      </c>
      <c r="L24" s="60">
        <f t="shared" si="1"/>
        <v>81.684054040001357</v>
      </c>
      <c r="M24" s="60">
        <f t="shared" si="2"/>
        <v>100</v>
      </c>
      <c r="N24" s="23">
        <v>3009358</v>
      </c>
      <c r="O24" s="48">
        <v>3009358</v>
      </c>
      <c r="P24" s="23">
        <v>2954716.4</v>
      </c>
      <c r="Q24" s="48">
        <v>2954716.4</v>
      </c>
      <c r="R24" s="25"/>
      <c r="S24" s="25"/>
    </row>
    <row r="25" spans="1:19" s="2" customFormat="1" ht="43.5" customHeight="1" x14ac:dyDescent="0.25">
      <c r="A25" s="12" t="s">
        <v>6</v>
      </c>
      <c r="B25" s="9">
        <v>16</v>
      </c>
      <c r="C25" s="9" t="s">
        <v>81</v>
      </c>
      <c r="D25" s="37">
        <v>19681071.399999999</v>
      </c>
      <c r="E25" s="29">
        <v>19681071.5</v>
      </c>
      <c r="F25" s="23">
        <v>19694999.800000001</v>
      </c>
      <c r="G25" s="23">
        <v>20019845.298</v>
      </c>
      <c r="H25" s="48">
        <v>15177971.635</v>
      </c>
      <c r="I25" s="60">
        <f t="shared" si="0"/>
        <v>75.814629978765581</v>
      </c>
      <c r="J25" s="23">
        <v>20849052.800000001</v>
      </c>
      <c r="K25" s="48">
        <v>21338995.399999999</v>
      </c>
      <c r="L25" s="60">
        <f t="shared" si="1"/>
        <v>106.58921226594984</v>
      </c>
      <c r="M25" s="60">
        <f t="shared" si="2"/>
        <v>102.34995136085989</v>
      </c>
      <c r="N25" s="23">
        <v>18734758.899999999</v>
      </c>
      <c r="O25" s="48">
        <v>21888600.699999999</v>
      </c>
      <c r="P25" s="23">
        <v>15916065.6</v>
      </c>
      <c r="Q25" s="48">
        <v>22810518.600000001</v>
      </c>
      <c r="R25" s="25"/>
      <c r="S25" s="25"/>
    </row>
    <row r="26" spans="1:19" s="2" customFormat="1" ht="45" customHeight="1" x14ac:dyDescent="0.25">
      <c r="A26" s="12" t="s">
        <v>36</v>
      </c>
      <c r="B26" s="9">
        <v>17</v>
      </c>
      <c r="C26" s="9" t="s">
        <v>82</v>
      </c>
      <c r="D26" s="37">
        <v>18469091.100000001</v>
      </c>
      <c r="E26" s="29">
        <v>18300191.899999999</v>
      </c>
      <c r="F26" s="62">
        <v>18469091</v>
      </c>
      <c r="G26" s="62">
        <v>18704656</v>
      </c>
      <c r="H26" s="63">
        <v>14063279.443</v>
      </c>
      <c r="I26" s="60">
        <f t="shared" si="0"/>
        <v>75.185982800218298</v>
      </c>
      <c r="J26" s="23">
        <v>18329086.09</v>
      </c>
      <c r="K26" s="48">
        <v>16849999</v>
      </c>
      <c r="L26" s="60">
        <f t="shared" si="1"/>
        <v>90.084516924556112</v>
      </c>
      <c r="M26" s="60">
        <f t="shared" si="2"/>
        <v>91.930382765745406</v>
      </c>
      <c r="N26" s="23">
        <v>19963679.82</v>
      </c>
      <c r="O26" s="48">
        <v>16487371.1</v>
      </c>
      <c r="P26" s="23">
        <v>11561372.699999999</v>
      </c>
      <c r="Q26" s="48">
        <v>17183570.600000001</v>
      </c>
      <c r="R26" s="25"/>
      <c r="S26" s="25"/>
    </row>
    <row r="27" spans="1:19" s="2" customFormat="1" ht="45" customHeight="1" x14ac:dyDescent="0.25">
      <c r="A27" s="12" t="s">
        <v>7</v>
      </c>
      <c r="B27" s="9">
        <v>18</v>
      </c>
      <c r="C27" s="9" t="s">
        <v>83</v>
      </c>
      <c r="D27" s="37">
        <v>1575860.2</v>
      </c>
      <c r="E27" s="29">
        <v>1575860.2</v>
      </c>
      <c r="F27" s="62">
        <v>1651479.1</v>
      </c>
      <c r="G27" s="62">
        <v>1642762.2</v>
      </c>
      <c r="H27" s="63">
        <v>1296412.561</v>
      </c>
      <c r="I27" s="60">
        <f t="shared" si="0"/>
        <v>78.916629625395572</v>
      </c>
      <c r="J27" s="23">
        <v>1593624.1</v>
      </c>
      <c r="K27" s="48">
        <v>1550795.9</v>
      </c>
      <c r="L27" s="60">
        <f t="shared" si="1"/>
        <v>94.401727772893736</v>
      </c>
      <c r="M27" s="60">
        <f t="shared" si="2"/>
        <v>97.312528092415263</v>
      </c>
      <c r="N27" s="23">
        <v>2383883</v>
      </c>
      <c r="O27" s="48">
        <v>2188491</v>
      </c>
      <c r="P27" s="23">
        <v>655482.69999999995</v>
      </c>
      <c r="Q27" s="48">
        <v>2340177.6</v>
      </c>
      <c r="R27" s="25"/>
      <c r="S27" s="25"/>
    </row>
    <row r="28" spans="1:19" s="2" customFormat="1" ht="55.5" customHeight="1" x14ac:dyDescent="0.25">
      <c r="A28" s="12" t="s">
        <v>8</v>
      </c>
      <c r="B28" s="9">
        <v>19</v>
      </c>
      <c r="C28" s="9" t="s">
        <v>87</v>
      </c>
      <c r="D28" s="37">
        <v>5800</v>
      </c>
      <c r="E28" s="29">
        <v>5800</v>
      </c>
      <c r="F28" s="23">
        <v>5800</v>
      </c>
      <c r="G28" s="23">
        <v>5883.7</v>
      </c>
      <c r="H28" s="48">
        <v>2827.4949999999999</v>
      </c>
      <c r="I28" s="60">
        <f t="shared" si="0"/>
        <v>48.056410082091197</v>
      </c>
      <c r="J28" s="23">
        <v>5800</v>
      </c>
      <c r="K28" s="48">
        <v>5800</v>
      </c>
      <c r="L28" s="60">
        <f t="shared" si="1"/>
        <v>98.577425769498788</v>
      </c>
      <c r="M28" s="60">
        <f t="shared" si="2"/>
        <v>100</v>
      </c>
      <c r="N28" s="23">
        <v>5507.6</v>
      </c>
      <c r="O28" s="48">
        <v>5507.6</v>
      </c>
      <c r="P28" s="23">
        <v>5317.5</v>
      </c>
      <c r="Q28" s="48">
        <v>5317.5</v>
      </c>
      <c r="R28" s="25"/>
      <c r="S28" s="25"/>
    </row>
    <row r="29" spans="1:19" s="2" customFormat="1" ht="58.5" customHeight="1" x14ac:dyDescent="0.25">
      <c r="A29" s="11" t="s">
        <v>44</v>
      </c>
      <c r="B29" s="9">
        <v>21</v>
      </c>
      <c r="C29" s="9" t="s">
        <v>106</v>
      </c>
      <c r="D29" s="37">
        <v>149001.1</v>
      </c>
      <c r="E29" s="29">
        <v>149001.1</v>
      </c>
      <c r="F29" s="23">
        <v>149001.1</v>
      </c>
      <c r="G29" s="23">
        <v>160911.4</v>
      </c>
      <c r="H29" s="48">
        <v>112025.27899999999</v>
      </c>
      <c r="I29" s="60">
        <f t="shared" si="0"/>
        <v>69.619230831376768</v>
      </c>
      <c r="J29" s="23">
        <v>155580.9</v>
      </c>
      <c r="K29" s="48">
        <v>155580.9</v>
      </c>
      <c r="L29" s="60">
        <f t="shared" si="1"/>
        <v>96.687307425079894</v>
      </c>
      <c r="M29" s="60">
        <f t="shared" si="2"/>
        <v>100</v>
      </c>
      <c r="N29" s="23">
        <v>148296.29999999999</v>
      </c>
      <c r="O29" s="48">
        <v>148296.29999999999</v>
      </c>
      <c r="P29" s="23">
        <v>143555.6</v>
      </c>
      <c r="Q29" s="48">
        <v>143555.6</v>
      </c>
      <c r="R29" s="25"/>
      <c r="S29" s="25"/>
    </row>
    <row r="30" spans="1:19" s="2" customFormat="1" ht="58.5" customHeight="1" x14ac:dyDescent="0.25">
      <c r="A30" s="11" t="s">
        <v>41</v>
      </c>
      <c r="B30" s="9">
        <v>23</v>
      </c>
      <c r="C30" s="9" t="s">
        <v>84</v>
      </c>
      <c r="D30" s="37">
        <v>3433.3</v>
      </c>
      <c r="E30" s="29">
        <v>3433.3</v>
      </c>
      <c r="F30" s="23">
        <v>3433.3</v>
      </c>
      <c r="G30" s="23">
        <v>3433.3</v>
      </c>
      <c r="H30" s="48">
        <v>3363.1</v>
      </c>
      <c r="I30" s="60">
        <f t="shared" si="0"/>
        <v>97.955319954562654</v>
      </c>
      <c r="J30" s="23">
        <v>3282.8</v>
      </c>
      <c r="K30" s="48">
        <v>3433.3</v>
      </c>
      <c r="L30" s="60">
        <f t="shared" si="1"/>
        <v>100</v>
      </c>
      <c r="M30" s="60">
        <f t="shared" si="2"/>
        <v>104.58450103570122</v>
      </c>
      <c r="N30" s="23">
        <v>3375.7</v>
      </c>
      <c r="O30" s="48">
        <v>3260.3</v>
      </c>
      <c r="P30" s="23">
        <v>1898.2</v>
      </c>
      <c r="Q30" s="48">
        <v>3147.7</v>
      </c>
      <c r="R30" s="25"/>
      <c r="S30" s="25"/>
    </row>
    <row r="31" spans="1:19" s="2" customFormat="1" ht="48" customHeight="1" x14ac:dyDescent="0.25">
      <c r="A31" s="12" t="s">
        <v>40</v>
      </c>
      <c r="B31" s="9" t="s">
        <v>22</v>
      </c>
      <c r="C31" s="9" t="s">
        <v>85</v>
      </c>
      <c r="D31" s="37">
        <v>22296.2</v>
      </c>
      <c r="E31" s="29">
        <v>22296.2</v>
      </c>
      <c r="F31" s="23">
        <v>22296.2</v>
      </c>
      <c r="G31" s="23">
        <v>22296.2</v>
      </c>
      <c r="H31" s="48">
        <v>22296.2</v>
      </c>
      <c r="I31" s="60">
        <f t="shared" si="0"/>
        <v>100</v>
      </c>
      <c r="J31" s="23">
        <v>21004.5</v>
      </c>
      <c r="K31" s="48">
        <v>19511.599999999999</v>
      </c>
      <c r="L31" s="60">
        <f t="shared" si="1"/>
        <v>87.510876292821195</v>
      </c>
      <c r="M31" s="60">
        <f t="shared" si="2"/>
        <v>92.892475421933383</v>
      </c>
      <c r="N31" s="23">
        <v>63887.6</v>
      </c>
      <c r="O31" s="48">
        <v>65760.600000000006</v>
      </c>
      <c r="P31" s="23">
        <v>4600</v>
      </c>
      <c r="Q31" s="48">
        <v>41284.400000000001</v>
      </c>
      <c r="R31" s="25"/>
      <c r="S31" s="25"/>
    </row>
    <row r="32" spans="1:19" s="42" customFormat="1" ht="55.5" customHeight="1" x14ac:dyDescent="0.25">
      <c r="A32" s="43" t="s">
        <v>64</v>
      </c>
      <c r="B32" s="44" t="s">
        <v>23</v>
      </c>
      <c r="C32" s="44" t="s">
        <v>86</v>
      </c>
      <c r="D32" s="63">
        <v>29573.1</v>
      </c>
      <c r="E32" s="65">
        <v>1811233.8</v>
      </c>
      <c r="F32" s="63">
        <v>1811233.8</v>
      </c>
      <c r="G32" s="63">
        <v>1810383.5</v>
      </c>
      <c r="H32" s="63">
        <v>1663828.9839999999</v>
      </c>
      <c r="I32" s="60">
        <f t="shared" si="0"/>
        <v>91.904780616924526</v>
      </c>
      <c r="J32" s="48">
        <v>28276.799999999999</v>
      </c>
      <c r="K32" s="48">
        <v>399787.4</v>
      </c>
      <c r="L32" s="60">
        <f t="shared" si="1"/>
        <v>22.083022740761834</v>
      </c>
      <c r="M32" s="60" t="s">
        <v>112</v>
      </c>
      <c r="N32" s="48">
        <v>29077.1</v>
      </c>
      <c r="O32" s="48">
        <v>546222.6</v>
      </c>
      <c r="P32" s="48">
        <v>0</v>
      </c>
      <c r="Q32" s="48">
        <v>767759.5</v>
      </c>
      <c r="R32" s="47"/>
      <c r="S32" s="47"/>
    </row>
    <row r="33" spans="1:19" s="2" customFormat="1" ht="57.75" customHeight="1" x14ac:dyDescent="0.25">
      <c r="A33" s="11" t="s">
        <v>24</v>
      </c>
      <c r="B33" s="9" t="s">
        <v>25</v>
      </c>
      <c r="C33" s="9" t="s">
        <v>91</v>
      </c>
      <c r="D33" s="37">
        <v>5843387</v>
      </c>
      <c r="E33" s="29">
        <v>5195261.8</v>
      </c>
      <c r="F33" s="62">
        <v>8079695.7000000002</v>
      </c>
      <c r="G33" s="62">
        <v>8144181</v>
      </c>
      <c r="H33" s="63">
        <v>3439847.0639999998</v>
      </c>
      <c r="I33" s="60">
        <f t="shared" si="0"/>
        <v>42.236869047974253</v>
      </c>
      <c r="J33" s="23">
        <v>4196509.5999999996</v>
      </c>
      <c r="K33" s="48">
        <v>8072066.2000000002</v>
      </c>
      <c r="L33" s="60">
        <f t="shared" si="1"/>
        <v>99.114523608942378</v>
      </c>
      <c r="M33" s="60" t="s">
        <v>113</v>
      </c>
      <c r="N33" s="23">
        <v>5373137.9000000004</v>
      </c>
      <c r="O33" s="48">
        <v>7833741.2999999998</v>
      </c>
      <c r="P33" s="23">
        <v>0</v>
      </c>
      <c r="Q33" s="48">
        <v>5846276.7999999998</v>
      </c>
      <c r="R33" s="25"/>
      <c r="S33" s="25"/>
    </row>
    <row r="34" spans="1:19" s="2" customFormat="1" ht="90" customHeight="1" x14ac:dyDescent="0.25">
      <c r="A34" s="12" t="s">
        <v>48</v>
      </c>
      <c r="B34" s="9" t="s">
        <v>26</v>
      </c>
      <c r="C34" s="9" t="s">
        <v>92</v>
      </c>
      <c r="D34" s="37">
        <v>19936.3</v>
      </c>
      <c r="E34" s="29">
        <v>323028.90000000002</v>
      </c>
      <c r="F34" s="62">
        <v>352407.4</v>
      </c>
      <c r="G34" s="62">
        <v>352197.9</v>
      </c>
      <c r="H34" s="63">
        <v>350865.99699999997</v>
      </c>
      <c r="I34" s="60">
        <f t="shared" si="0"/>
        <v>99.621831078493074</v>
      </c>
      <c r="J34" s="23">
        <v>0</v>
      </c>
      <c r="K34" s="48">
        <v>752394.7</v>
      </c>
      <c r="L34" s="60">
        <f t="shared" si="1"/>
        <v>213.62838903923048</v>
      </c>
      <c r="M34" s="60" t="s">
        <v>68</v>
      </c>
      <c r="N34" s="23">
        <v>0</v>
      </c>
      <c r="O34" s="48">
        <v>24829</v>
      </c>
      <c r="P34" s="23">
        <v>0</v>
      </c>
      <c r="Q34" s="48">
        <v>25108.7</v>
      </c>
      <c r="R34" s="25"/>
      <c r="S34" s="25"/>
    </row>
    <row r="35" spans="1:19" ht="55.5" customHeight="1" x14ac:dyDescent="0.25">
      <c r="A35" s="12" t="s">
        <v>45</v>
      </c>
      <c r="B35" s="9" t="s">
        <v>29</v>
      </c>
      <c r="C35" s="9" t="s">
        <v>93</v>
      </c>
      <c r="D35" s="37">
        <v>840849.9</v>
      </c>
      <c r="E35" s="29">
        <v>840849.9</v>
      </c>
      <c r="F35" s="62">
        <v>959031.7</v>
      </c>
      <c r="G35" s="62">
        <v>959031.7</v>
      </c>
      <c r="H35" s="63">
        <v>868560.61899999995</v>
      </c>
      <c r="I35" s="60">
        <f t="shared" si="0"/>
        <v>90.566413915202176</v>
      </c>
      <c r="J35" s="23">
        <v>270338.5</v>
      </c>
      <c r="K35" s="48">
        <v>626662.80000000005</v>
      </c>
      <c r="L35" s="60">
        <f t="shared" si="1"/>
        <v>65.343283230366637</v>
      </c>
      <c r="M35" s="60" t="s">
        <v>114</v>
      </c>
      <c r="N35" s="23">
        <v>259169.2</v>
      </c>
      <c r="O35" s="48">
        <v>259338.3</v>
      </c>
      <c r="P35" s="23">
        <v>0</v>
      </c>
      <c r="Q35" s="48">
        <v>261841</v>
      </c>
      <c r="R35" s="25"/>
      <c r="S35" s="25"/>
    </row>
    <row r="36" spans="1:19" ht="54" customHeight="1" x14ac:dyDescent="0.25">
      <c r="A36" s="12" t="s">
        <v>37</v>
      </c>
      <c r="B36" s="8" t="s">
        <v>50</v>
      </c>
      <c r="C36" s="9" t="s">
        <v>94</v>
      </c>
      <c r="D36" s="37">
        <v>12595.6</v>
      </c>
      <c r="E36" s="29">
        <v>18510.400000000001</v>
      </c>
      <c r="F36" s="62">
        <v>18510.400000000001</v>
      </c>
      <c r="G36" s="62">
        <v>18522.900000000001</v>
      </c>
      <c r="H36" s="63">
        <v>13263.561</v>
      </c>
      <c r="I36" s="60">
        <f t="shared" si="0"/>
        <v>71.606287352412409</v>
      </c>
      <c r="J36" s="23">
        <v>12479.3</v>
      </c>
      <c r="K36" s="48">
        <v>12789</v>
      </c>
      <c r="L36" s="60">
        <f t="shared" si="1"/>
        <v>69.044264127107525</v>
      </c>
      <c r="M36" s="60">
        <f t="shared" si="2"/>
        <v>102.48170971128189</v>
      </c>
      <c r="N36" s="23">
        <v>12479.3</v>
      </c>
      <c r="O36" s="48">
        <v>12313.7</v>
      </c>
      <c r="P36" s="23">
        <v>12479.3</v>
      </c>
      <c r="Q36" s="48">
        <v>12033.4</v>
      </c>
      <c r="R36" s="25"/>
      <c r="S36" s="25"/>
    </row>
    <row r="37" spans="1:19" ht="43.5" customHeight="1" x14ac:dyDescent="0.25">
      <c r="A37" s="12" t="s">
        <v>42</v>
      </c>
      <c r="B37" s="8" t="s">
        <v>43</v>
      </c>
      <c r="C37" s="9" t="s">
        <v>95</v>
      </c>
      <c r="D37" s="37">
        <v>512315.8</v>
      </c>
      <c r="E37" s="29">
        <v>537886.4</v>
      </c>
      <c r="F37" s="62">
        <v>512315.8</v>
      </c>
      <c r="G37" s="62">
        <v>462954.1</v>
      </c>
      <c r="H37" s="63">
        <v>187546.823</v>
      </c>
      <c r="I37" s="60">
        <f t="shared" si="0"/>
        <v>40.510889308464925</v>
      </c>
      <c r="J37" s="23">
        <v>228182</v>
      </c>
      <c r="K37" s="48">
        <v>256067.9</v>
      </c>
      <c r="L37" s="60">
        <f t="shared" si="1"/>
        <v>55.311725287668914</v>
      </c>
      <c r="M37" s="60">
        <f t="shared" si="2"/>
        <v>112.22090261282661</v>
      </c>
      <c r="N37" s="23">
        <v>8906.5</v>
      </c>
      <c r="O37" s="48">
        <v>67615</v>
      </c>
      <c r="P37" s="23">
        <v>0</v>
      </c>
      <c r="Q37" s="48">
        <v>6680.8</v>
      </c>
      <c r="R37" s="25"/>
      <c r="S37" s="25"/>
    </row>
    <row r="38" spans="1:19" ht="59.25" customHeight="1" x14ac:dyDescent="0.25">
      <c r="A38" s="12" t="s">
        <v>51</v>
      </c>
      <c r="B38" s="8" t="s">
        <v>52</v>
      </c>
      <c r="C38" s="9" t="s">
        <v>96</v>
      </c>
      <c r="D38" s="37">
        <v>4839990.9000000004</v>
      </c>
      <c r="E38" s="29">
        <v>17599133</v>
      </c>
      <c r="F38" s="62">
        <v>18927509.100000001</v>
      </c>
      <c r="G38" s="62">
        <v>18927509</v>
      </c>
      <c r="H38" s="63">
        <v>12519907.165999999</v>
      </c>
      <c r="I38" s="60">
        <f t="shared" si="0"/>
        <v>66.146618480012336</v>
      </c>
      <c r="J38" s="23">
        <v>5059765</v>
      </c>
      <c r="K38" s="48">
        <v>20297534.100000001</v>
      </c>
      <c r="L38" s="60">
        <f t="shared" si="1"/>
        <v>107.23827472489909</v>
      </c>
      <c r="M38" s="60" t="s">
        <v>115</v>
      </c>
      <c r="N38" s="23">
        <v>1430536.2</v>
      </c>
      <c r="O38" s="48">
        <v>15732732.800000001</v>
      </c>
      <c r="P38" s="23">
        <v>967827.1</v>
      </c>
      <c r="Q38" s="48">
        <v>16553679.9</v>
      </c>
      <c r="R38" s="25"/>
      <c r="S38" s="25"/>
    </row>
    <row r="39" spans="1:19" ht="66.75" customHeight="1" x14ac:dyDescent="0.25">
      <c r="A39" s="12" t="s">
        <v>59</v>
      </c>
      <c r="B39" s="8" t="s">
        <v>60</v>
      </c>
      <c r="C39" s="9" t="s">
        <v>97</v>
      </c>
      <c r="D39" s="37">
        <v>625609.5</v>
      </c>
      <c r="E39" s="29">
        <v>587066.9</v>
      </c>
      <c r="F39" s="62">
        <v>657994.9</v>
      </c>
      <c r="G39" s="62">
        <v>702391.3</v>
      </c>
      <c r="H39" s="63">
        <v>553785.92299999995</v>
      </c>
      <c r="I39" s="60">
        <f t="shared" si="0"/>
        <v>78.842935981695661</v>
      </c>
      <c r="J39" s="23">
        <v>738651.1</v>
      </c>
      <c r="K39" s="48">
        <v>738651.1</v>
      </c>
      <c r="L39" s="60">
        <f t="shared" si="1"/>
        <v>105.16233615080368</v>
      </c>
      <c r="M39" s="60">
        <f t="shared" si="2"/>
        <v>100</v>
      </c>
      <c r="N39" s="23">
        <v>592885.69999999995</v>
      </c>
      <c r="O39" s="48">
        <v>592885.69999999995</v>
      </c>
      <c r="P39" s="23">
        <v>591741.1</v>
      </c>
      <c r="Q39" s="48">
        <v>591741.1</v>
      </c>
      <c r="R39" s="25"/>
      <c r="S39" s="25"/>
    </row>
    <row r="40" spans="1:19" s="2" customFormat="1" ht="56.25" customHeight="1" x14ac:dyDescent="0.25">
      <c r="A40" s="12" t="s">
        <v>55</v>
      </c>
      <c r="B40" s="9" t="s">
        <v>53</v>
      </c>
      <c r="C40" s="9" t="s">
        <v>98</v>
      </c>
      <c r="D40" s="37">
        <v>546675.9</v>
      </c>
      <c r="E40" s="29">
        <v>546675.9</v>
      </c>
      <c r="F40" s="62">
        <v>546675.9</v>
      </c>
      <c r="G40" s="62">
        <v>546675.9</v>
      </c>
      <c r="H40" s="63">
        <v>450501.43400000001</v>
      </c>
      <c r="I40" s="60">
        <f t="shared" si="0"/>
        <v>82.407407021235073</v>
      </c>
      <c r="J40" s="23">
        <v>583935.69999999995</v>
      </c>
      <c r="K40" s="48">
        <v>259385</v>
      </c>
      <c r="L40" s="60">
        <f t="shared" si="1"/>
        <v>47.447674206966134</v>
      </c>
      <c r="M40" s="60">
        <f t="shared" si="2"/>
        <v>44.420130504094892</v>
      </c>
      <c r="N40" s="23">
        <v>564197.80000000005</v>
      </c>
      <c r="O40" s="48">
        <v>246865.5</v>
      </c>
      <c r="P40" s="23">
        <v>254440.6</v>
      </c>
      <c r="Q40" s="48">
        <v>238040.5</v>
      </c>
      <c r="R40" s="25"/>
      <c r="S40" s="25"/>
    </row>
    <row r="41" spans="1:19" s="2" customFormat="1" ht="29.25" hidden="1" customHeight="1" x14ac:dyDescent="0.25">
      <c r="A41" s="39" t="s">
        <v>62</v>
      </c>
      <c r="B41" s="36" t="s">
        <v>63</v>
      </c>
      <c r="C41" s="36" t="s">
        <v>69</v>
      </c>
      <c r="D41" s="33"/>
      <c r="E41" s="40">
        <v>0</v>
      </c>
      <c r="F41" s="41">
        <v>0</v>
      </c>
      <c r="G41" s="41">
        <v>0</v>
      </c>
      <c r="H41" s="45">
        <v>0</v>
      </c>
      <c r="I41" s="59" t="e">
        <f t="shared" si="0"/>
        <v>#DIV/0!</v>
      </c>
      <c r="J41" s="34" t="s">
        <v>38</v>
      </c>
      <c r="K41" s="46" t="s">
        <v>38</v>
      </c>
      <c r="L41" s="59" t="s">
        <v>38</v>
      </c>
      <c r="M41" s="59" t="s">
        <v>38</v>
      </c>
      <c r="N41" s="34" t="s">
        <v>38</v>
      </c>
      <c r="O41" s="46" t="s">
        <v>38</v>
      </c>
      <c r="P41" s="34" t="s">
        <v>38</v>
      </c>
      <c r="Q41" s="46" t="s">
        <v>38</v>
      </c>
      <c r="R41" s="25"/>
      <c r="S41" s="25"/>
    </row>
    <row r="42" spans="1:19" ht="19.5" customHeight="1" x14ac:dyDescent="0.25">
      <c r="A42" s="13" t="s">
        <v>28</v>
      </c>
      <c r="B42" s="14"/>
      <c r="C42" s="20"/>
      <c r="D42" s="21">
        <f>SUM(D10:D41)</f>
        <v>115938355.33</v>
      </c>
      <c r="E42" s="21">
        <f t="shared" ref="E42:H42" si="3">SUM(E10:E41)</f>
        <v>128445082.50000004</v>
      </c>
      <c r="F42" s="21">
        <f t="shared" si="3"/>
        <v>137028624.80000001</v>
      </c>
      <c r="G42" s="21">
        <f t="shared" si="3"/>
        <v>138829438.44500002</v>
      </c>
      <c r="H42" s="58">
        <f t="shared" si="3"/>
        <v>96301650.805719987</v>
      </c>
      <c r="I42" s="52">
        <f t="shared" si="0"/>
        <v>69.36688060138755</v>
      </c>
      <c r="J42" s="19">
        <f>SUM(J10:J40)</f>
        <v>108331207.08999997</v>
      </c>
      <c r="K42" s="52">
        <f>SUM(K10:K40)</f>
        <v>139099600.5</v>
      </c>
      <c r="L42" s="52">
        <f t="shared" ref="L42:L44" si="4">K42/G42*100</f>
        <v>100.19459997679598</v>
      </c>
      <c r="M42" s="52">
        <f t="shared" ref="M42" si="5">K42/J42*100</f>
        <v>128.4021513620153</v>
      </c>
      <c r="N42" s="19">
        <f>SUM(N10:N40)</f>
        <v>106411212.43999998</v>
      </c>
      <c r="O42" s="52">
        <f>SUM(O10:O40)</f>
        <v>130551907.69999997</v>
      </c>
      <c r="P42" s="19">
        <f>SUM(P10:P40)</f>
        <v>71800686.699999973</v>
      </c>
      <c r="Q42" s="52">
        <f>SUM(Q10:Q40)</f>
        <v>125852140.90000001</v>
      </c>
      <c r="R42" s="25"/>
      <c r="S42" s="25"/>
    </row>
    <row r="43" spans="1:19" ht="23.25" customHeight="1" x14ac:dyDescent="0.25">
      <c r="A43" s="10" t="s">
        <v>9</v>
      </c>
      <c r="B43" s="8" t="s">
        <v>27</v>
      </c>
      <c r="C43" s="22"/>
      <c r="D43" s="37" t="s">
        <v>38</v>
      </c>
      <c r="E43" s="29">
        <v>19753130.100000001</v>
      </c>
      <c r="F43" s="23">
        <v>19541596</v>
      </c>
      <c r="G43" s="23">
        <v>18192089.037</v>
      </c>
      <c r="H43" s="48">
        <v>10079869.001</v>
      </c>
      <c r="I43" s="60">
        <f t="shared" si="0"/>
        <v>55.407979702050966</v>
      </c>
      <c r="J43" s="23" t="s">
        <v>38</v>
      </c>
      <c r="K43" s="48">
        <v>28722021.600000001</v>
      </c>
      <c r="L43" s="60">
        <f t="shared" si="4"/>
        <v>157.88193176486595</v>
      </c>
      <c r="M43" s="60" t="s">
        <v>38</v>
      </c>
      <c r="N43" s="23" t="s">
        <v>38</v>
      </c>
      <c r="O43" s="48">
        <v>26113300.199999999</v>
      </c>
      <c r="P43" s="23" t="s">
        <v>38</v>
      </c>
      <c r="Q43" s="48">
        <v>23375905.800000001</v>
      </c>
      <c r="R43" s="25"/>
      <c r="S43" s="25"/>
    </row>
    <row r="44" spans="1:19" ht="28.5" x14ac:dyDescent="0.25">
      <c r="A44" s="15" t="s">
        <v>61</v>
      </c>
      <c r="B44" s="16"/>
      <c r="C44" s="17"/>
      <c r="D44" s="38" t="s">
        <v>38</v>
      </c>
      <c r="E44" s="30">
        <f>SUM(E42:E43)</f>
        <v>148198212.60000005</v>
      </c>
      <c r="F44" s="18">
        <f>SUM(F42:F43)</f>
        <v>156570220.80000001</v>
      </c>
      <c r="G44" s="18">
        <f>SUM(G42:G43)</f>
        <v>157021527.48200002</v>
      </c>
      <c r="H44" s="49">
        <f>SUM(H42:H43)</f>
        <v>106381519.80671999</v>
      </c>
      <c r="I44" s="52">
        <f t="shared" si="0"/>
        <v>67.749640137028294</v>
      </c>
      <c r="J44" s="18" t="s">
        <v>38</v>
      </c>
      <c r="K44" s="49">
        <f>SUM(K42:K43)</f>
        <v>167821622.09999999</v>
      </c>
      <c r="L44" s="52">
        <f t="shared" si="4"/>
        <v>106.87809804884112</v>
      </c>
      <c r="M44" s="52" t="s">
        <v>38</v>
      </c>
      <c r="N44" s="18" t="s">
        <v>38</v>
      </c>
      <c r="O44" s="49">
        <f>O42+O43</f>
        <v>156665207.89999998</v>
      </c>
      <c r="P44" s="18" t="s">
        <v>38</v>
      </c>
      <c r="Q44" s="49">
        <f>Q42+Q43</f>
        <v>149228046.70000002</v>
      </c>
      <c r="R44" s="25"/>
      <c r="S44" s="25"/>
    </row>
    <row r="46" spans="1:19" ht="22.5" customHeight="1" x14ac:dyDescent="0.25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8" spans="1:19" x14ac:dyDescent="0.25">
      <c r="J48" s="26"/>
      <c r="K48" s="53"/>
      <c r="L48" s="53"/>
      <c r="M48" s="53"/>
      <c r="N48" s="26"/>
      <c r="O48" s="53"/>
      <c r="Q48" s="53"/>
    </row>
  </sheetData>
  <mergeCells count="29">
    <mergeCell ref="E5:K5"/>
    <mergeCell ref="A46:Q46"/>
    <mergeCell ref="J6:M6"/>
    <mergeCell ref="D6:I6"/>
    <mergeCell ref="J7:J8"/>
    <mergeCell ref="K7:K8"/>
    <mergeCell ref="L7:L8"/>
    <mergeCell ref="M7:M8"/>
    <mergeCell ref="N7:N8"/>
    <mergeCell ref="O7:O8"/>
    <mergeCell ref="P7:P8"/>
    <mergeCell ref="Q7:Q8"/>
    <mergeCell ref="H7:H8"/>
    <mergeCell ref="O1:Q1"/>
    <mergeCell ref="O2:Q2"/>
    <mergeCell ref="O3:Q3"/>
    <mergeCell ref="N6:O6"/>
    <mergeCell ref="P6:Q6"/>
    <mergeCell ref="P5:Q5"/>
    <mergeCell ref="A4:Q4"/>
    <mergeCell ref="D1:K1"/>
    <mergeCell ref="D2:K2"/>
    <mergeCell ref="D3:K3"/>
    <mergeCell ref="A6:A8"/>
    <mergeCell ref="B6:B8"/>
    <mergeCell ref="E7:G7"/>
    <mergeCell ref="I7:I8"/>
    <mergeCell ref="D7:D8"/>
    <mergeCell ref="C6:C8"/>
  </mergeCells>
  <printOptions horizontalCentered="1"/>
  <pageMargins left="0.23622047244094491" right="0.23622047244094491" top="0.94488188976377963" bottom="0.59055118110236227" header="0" footer="0.11811023622047245"/>
  <pageSetup paperSize="9" scale="5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2025-11-06T08:32:50Z</cp:lastPrinted>
  <dcterms:created xsi:type="dcterms:W3CDTF">2014-10-31T01:57:41Z</dcterms:created>
  <dcterms:modified xsi:type="dcterms:W3CDTF">2025-11-06T08:32:56Z</dcterms:modified>
</cp:coreProperties>
</file>